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83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I6" i="1"/>
  <c r="I7" i="1"/>
  <c r="O7" i="1"/>
  <c r="I5" i="1"/>
  <c r="M11" i="1" l="1"/>
  <c r="N11" i="1" l="1"/>
  <c r="G11" i="1" l="1"/>
  <c r="H11" i="1"/>
  <c r="I11" i="1" l="1"/>
</calcChain>
</file>

<file path=xl/sharedStrings.xml><?xml version="1.0" encoding="utf-8"?>
<sst xmlns="http://schemas.openxmlformats.org/spreadsheetml/2006/main" count="42" uniqueCount="32">
  <si>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</si>
  <si>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</si>
  <si>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</si>
  <si>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</si>
  <si>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</si>
  <si>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</si>
  <si>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</si>
  <si>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</si>
  <si>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</si>
  <si>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</si>
  <si>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</si>
  <si>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</si>
  <si>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</si>
  <si>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</si>
  <si>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</si>
  <si>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Engine oil filter</t>
  </si>
  <si>
    <t>LF 17503</t>
  </si>
  <si>
    <t>Fleetguard</t>
  </si>
  <si>
    <t>VP-370,VP-385S</t>
  </si>
  <si>
    <t>dis 10%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</si>
  <si>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</si>
  <si>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Starting Relay</t>
  </si>
  <si>
    <t>24V</t>
  </si>
  <si>
    <t>MC66AS</t>
  </si>
  <si>
    <t xml:space="preserve">Cummins </t>
  </si>
  <si>
    <t>Fuel Water Separator</t>
  </si>
  <si>
    <t xml:space="preserve"> FS 19765</t>
  </si>
  <si>
    <r>
      <t xml:space="preserve">               Supplier - A 
Name  -Infinity &amp; Taw Win Tun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</si>
  <si>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(1) for 20.8 $ (with tax) and (2) for 21.8 $(with tax)</t>
  </si>
  <si>
    <t xml:space="preserve">For cummins machine </t>
  </si>
  <si>
    <t xml:space="preserve"> For NSM BR and  and DWI customer U Chan Myae Tun  and For Rental department
</t>
  </si>
  <si>
    <r>
      <t xml:space="preserve">
BU Name         :   PG BU
Proposal No.    :  PG BU-LOCAL-ORD-083
Proposal Date  :   22.10.2024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 For NSM BR and DWI customer U Chan Myae Tun and For Rental department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</si>
</sst>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zoomScaleNormal="100" workbookViewId="0">
      <selection activeCell="F7" sqref="F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4" t="s">
        <v>7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2:15" ht="1.5" customHeight="1" x14ac:dyDescent="0.25">
      <c r="B2" s="7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2:15" ht="138.75" customHeight="1" thickBot="1" x14ac:dyDescent="0.3">
      <c r="B3" s="42" t="s">
        <v>31</v>
      </c>
      <c r="C3" s="42"/>
      <c r="D3" s="42"/>
      <c r="E3" s="42"/>
      <c r="G3" s="42" t="s">
        <v>27</v>
      </c>
      <c r="H3" s="42"/>
      <c r="I3" s="42"/>
      <c r="J3" s="42" t="s">
        <v>13</v>
      </c>
      <c r="K3" s="42"/>
      <c r="L3" s="42"/>
      <c r="M3" s="42" t="s">
        <v>20</v>
      </c>
      <c r="N3" s="42"/>
      <c r="O3" s="42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24</v>
      </c>
      <c r="D5" s="31" t="s">
        <v>23</v>
      </c>
      <c r="E5" s="32" t="s">
        <v>21</v>
      </c>
      <c r="F5" s="24" t="s">
        <v>22</v>
      </c>
      <c r="G5" s="9">
        <v>1</v>
      </c>
      <c r="H5" s="28">
        <v>55000</v>
      </c>
      <c r="I5" s="29">
        <f>H5*G5</f>
        <v>55000</v>
      </c>
      <c r="J5" s="12"/>
      <c r="K5" s="10"/>
      <c r="L5" s="13" t="s">
        <v>14</v>
      </c>
      <c r="M5" s="9"/>
      <c r="N5" s="10"/>
      <c r="O5" s="25" t="s">
        <v>14</v>
      </c>
    </row>
    <row r="6" spans="2:15" ht="30.75" customHeight="1" thickBot="1" x14ac:dyDescent="0.3">
      <c r="B6" s="9">
        <v>2</v>
      </c>
      <c r="C6" s="10" t="s">
        <v>17</v>
      </c>
      <c r="D6" s="31" t="s">
        <v>29</v>
      </c>
      <c r="E6" s="31" t="s">
        <v>25</v>
      </c>
      <c r="F6" s="24" t="s">
        <v>26</v>
      </c>
      <c r="G6" s="9">
        <v>6</v>
      </c>
      <c r="H6" s="28">
        <v>55000</v>
      </c>
      <c r="I6" s="29">
        <f t="shared" ref="I6:I7" si="0">H6*G6</f>
        <v>330000</v>
      </c>
      <c r="J6" s="16"/>
      <c r="K6" s="10"/>
      <c r="L6" s="13" t="s">
        <v>14</v>
      </c>
      <c r="M6" s="9"/>
      <c r="N6" s="10"/>
      <c r="O6" s="25" t="s">
        <v>14</v>
      </c>
    </row>
    <row r="7" spans="2:15" ht="28.5" customHeight="1" thickBot="1" x14ac:dyDescent="0.3">
      <c r="B7" s="9">
        <v>3</v>
      </c>
      <c r="C7" s="10" t="s">
        <v>17</v>
      </c>
      <c r="D7" s="31" t="s">
        <v>18</v>
      </c>
      <c r="E7" s="31" t="s">
        <v>15</v>
      </c>
      <c r="F7" s="24" t="s">
        <v>16</v>
      </c>
      <c r="G7" s="9"/>
      <c r="H7" s="26"/>
      <c r="I7" s="29">
        <f t="shared" si="0"/>
        <v>0</v>
      </c>
      <c r="J7" s="16"/>
      <c r="K7" s="10" t="s">
        <v>19</v>
      </c>
      <c r="L7" s="13"/>
      <c r="M7" s="9">
        <v>4</v>
      </c>
      <c r="N7" s="10">
        <v>17.55</v>
      </c>
      <c r="O7" s="25">
        <f>N7*M7</f>
        <v>70.2</v>
      </c>
    </row>
    <row r="8" spans="2:15" ht="28.5" customHeight="1" thickBot="1" x14ac:dyDescent="0.3">
      <c r="B8" s="9"/>
      <c r="C8" s="10"/>
      <c r="D8" s="10"/>
      <c r="E8" s="31"/>
      <c r="F8" s="24"/>
      <c r="G8" s="9"/>
      <c r="H8" s="28"/>
      <c r="I8" s="29"/>
      <c r="J8" s="16"/>
      <c r="K8" s="15"/>
      <c r="L8" s="13"/>
      <c r="M8" s="9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7</v>
      </c>
      <c r="H11" s="30">
        <f>H5+H6+H7+H8+H9</f>
        <v>110000</v>
      </c>
      <c r="I11" s="30">
        <f>I5+I6+I7+I8+I9</f>
        <v>385000</v>
      </c>
      <c r="J11" s="21"/>
      <c r="K11" s="21"/>
      <c r="L11" s="20"/>
      <c r="M11" s="21">
        <f>M6+M7+M8</f>
        <v>4</v>
      </c>
      <c r="N11" s="19">
        <f>N6+N7+N8</f>
        <v>17.55</v>
      </c>
      <c r="O11" s="19">
        <f>O7</f>
        <v>70.2</v>
      </c>
    </row>
    <row r="12" spans="2:15" ht="10.5" customHeight="1" thickBot="1" x14ac:dyDescent="0.3">
      <c r="B12" s="22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</row>
    <row r="13" spans="2:15" ht="18.75" customHeight="1" thickBot="1" x14ac:dyDescent="0.3">
      <c r="B13" s="43" t="s">
        <v>10</v>
      </c>
      <c r="C13" s="44"/>
      <c r="D13" s="45" t="s">
        <v>28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2:15" ht="33" customHeight="1" thickBot="1" x14ac:dyDescent="0.3">
      <c r="B14" s="39" t="s">
        <v>6</v>
      </c>
      <c r="C14" s="40"/>
      <c r="D14" s="35" t="s">
        <v>30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3" t="s">
        <v>11</v>
      </c>
      <c r="N25" s="33"/>
      <c r="O25" s="33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2024-10-22T09:53:36Z</cp:lastPrinted>
  <dcterms:created xsi:type="dcterms:W3CDTF">2022-12-26T07:39:48Z</dcterms:created>
  <dcterms:modified xsi:type="dcterms:W3CDTF">2024-10-23T07:25:41Z</dcterms:modified>
</cp:coreProperties>
</file>